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730" windowHeight="11760" activeTab="1"/>
  </bookViews>
  <sheets>
    <sheet name="претенденты" sheetId="1" r:id="rId1"/>
    <sheet name="медалисты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23" i="2"/>
  <c r="F30" i="1"/>
  <c r="P30"/>
</calcChain>
</file>

<file path=xl/sharedStrings.xml><?xml version="1.0" encoding="utf-8"?>
<sst xmlns="http://schemas.openxmlformats.org/spreadsheetml/2006/main" count="362" uniqueCount="154">
  <si>
    <t>№</t>
  </si>
  <si>
    <t>Наименование ОО</t>
  </si>
  <si>
    <t>Список претендентов на медаль</t>
  </si>
  <si>
    <t>Результаты ЕГЭ</t>
  </si>
  <si>
    <t>Новострой</t>
  </si>
  <si>
    <t>Старый Новолак</t>
  </si>
  <si>
    <t>Русский язык</t>
  </si>
  <si>
    <t>Муниципальное казённное общеобразовательное  учреждение "Банайюртовская СОШ"</t>
  </si>
  <si>
    <t>Д</t>
  </si>
  <si>
    <t>М</t>
  </si>
  <si>
    <t>Муниципальное казённное общеобразовательное  учреждение "Новокулинская СОШ №1"</t>
  </si>
  <si>
    <t>Муниципальное казённное общеобразовательное  учреждение "Новокулинская СОШ №2"</t>
  </si>
  <si>
    <t>Муниципальное казённное общеобразовательное  учреждение "Новолакская гимназия"</t>
  </si>
  <si>
    <t>Муниципальное казённное общеобразовательное учреждение "Новолакская СОШ №1"</t>
  </si>
  <si>
    <t>Муниципальное казённное общеобразовательное  учреждение "Тухчарская СОШ"</t>
  </si>
  <si>
    <t>Итого:</t>
  </si>
  <si>
    <t>"5" - 2</t>
  </si>
  <si>
    <t>"5" - 0</t>
  </si>
  <si>
    <t>"4"- 6</t>
  </si>
  <si>
    <t>"4"- 5</t>
  </si>
  <si>
    <t>"4"- 1</t>
  </si>
  <si>
    <t>"3" - 0</t>
  </si>
  <si>
    <t>"2" -0</t>
  </si>
  <si>
    <r>
      <t xml:space="preserve">К НАГРАЖДЕНИЮ </t>
    </r>
    <r>
      <rPr>
        <b/>
        <sz val="20"/>
        <color theme="1"/>
        <rFont val="Symbol"/>
        <family val="1"/>
        <charset val="2"/>
      </rPr>
      <t>¯</t>
    </r>
  </si>
  <si>
    <t>анул. - 0</t>
  </si>
  <si>
    <t>6 ДЕВОЧ</t>
  </si>
  <si>
    <t>1 МАЛЬЧИК</t>
  </si>
  <si>
    <t xml:space="preserve">соответствие НА МЕДАЛЬ </t>
  </si>
  <si>
    <t>Высокие баллы (80+)</t>
  </si>
  <si>
    <t>Татаева Аминат Асрудиновна</t>
  </si>
  <si>
    <t>Муниципальное казённное общеобразовательное  учреждение "Гамияхская СОШ№2"</t>
  </si>
  <si>
    <t>Гаджимурадова Аслипат Салмановна</t>
  </si>
  <si>
    <t>Гамзатова Марьям Курбанмагомедова</t>
  </si>
  <si>
    <t>Магомедова  Асият Рашидовна</t>
  </si>
  <si>
    <t>МЕДАЛИСТЫ 2021 (2020- 2021 УЧЕБНЫЙ ГОД)</t>
  </si>
  <si>
    <t>Базманов  Арсен Гаджимирзаевич</t>
  </si>
  <si>
    <t>Буттаева   Лаура  Магомедкеримовна</t>
  </si>
  <si>
    <t>Рамазанова Диана Гаджиевна</t>
  </si>
  <si>
    <t>Алиева  Милана Магомедовна</t>
  </si>
  <si>
    <t>Гаджиметов Юсуп  Юнусович</t>
  </si>
  <si>
    <t>Курбанов Адам Курбанович</t>
  </si>
  <si>
    <t>Хутиев Асхаб Камилович</t>
  </si>
  <si>
    <t>Шайхалиев Джохар Мирзабагович</t>
  </si>
  <si>
    <t>Крымсултанов Паша Тахирович</t>
  </si>
  <si>
    <t>Омарова  Камила Ахмедовна</t>
  </si>
  <si>
    <t>Шейхмагомедова  Марижат Шарабудиновна</t>
  </si>
  <si>
    <t>Джамалудинова  Сабина Гасановна</t>
  </si>
  <si>
    <t xml:space="preserve">МКОУ "Ямансуйская СОШ"
</t>
  </si>
  <si>
    <t xml:space="preserve">Темирсултанов  Асхаб Вахамурадович
</t>
  </si>
  <si>
    <t>Рамазанова Айша Рамазановна</t>
  </si>
  <si>
    <t>Джалалова Шагидат Мухтаровна</t>
  </si>
  <si>
    <t>Далгатова  Зайнаб Курбанмагомедовна</t>
  </si>
  <si>
    <t>МКОУ "Новомехельтинская СОШ"</t>
  </si>
  <si>
    <t>Темирбулатова Макка Вахитаевна</t>
  </si>
  <si>
    <t>МКОУ "Новочуртахская СОШ №1"</t>
  </si>
  <si>
    <t>Камалов Али Гасан-Гусейнович</t>
  </si>
  <si>
    <t>МКОУ "Новочуртахская СОШ"</t>
  </si>
  <si>
    <t xml:space="preserve">"5" - </t>
  </si>
  <si>
    <t xml:space="preserve">"4"- </t>
  </si>
  <si>
    <t xml:space="preserve">"3" - </t>
  </si>
  <si>
    <t>"2" -</t>
  </si>
  <si>
    <t xml:space="preserve">анул. - </t>
  </si>
  <si>
    <t>ВСЕГО</t>
  </si>
  <si>
    <t>94 б- "5"</t>
  </si>
  <si>
    <t>82 б- "5"</t>
  </si>
  <si>
    <t>72 б- "5"</t>
  </si>
  <si>
    <t>69 б- "4"</t>
  </si>
  <si>
    <t>78 б- "5"</t>
  </si>
  <si>
    <t>70 б- "4"</t>
  </si>
  <si>
    <t>96 б- "5"</t>
  </si>
  <si>
    <t>88 б- "5"</t>
  </si>
  <si>
    <t>98 б- "5"</t>
  </si>
  <si>
    <t>71 б- "4"</t>
  </si>
  <si>
    <t>65 б- "4"</t>
  </si>
  <si>
    <t>53 б- "3"</t>
  </si>
  <si>
    <t>84 б- "5"</t>
  </si>
  <si>
    <t>86 б- "5"</t>
  </si>
  <si>
    <t>"3" - 1</t>
  </si>
  <si>
    <t>"5" - 15</t>
  </si>
  <si>
    <t>Предмет по выбору Химия</t>
  </si>
  <si>
    <t>47  б- "3"</t>
  </si>
  <si>
    <t>27 б- "2"</t>
  </si>
  <si>
    <t>18 б- "2"</t>
  </si>
  <si>
    <t>12 б- "2"</t>
  </si>
  <si>
    <t>24 б- "2"</t>
  </si>
  <si>
    <t>59 б- "4"</t>
  </si>
  <si>
    <t>58 б- "4"</t>
  </si>
  <si>
    <t>50 б- "3"</t>
  </si>
  <si>
    <t>39 б- "3"</t>
  </si>
  <si>
    <t>64 б- "4"</t>
  </si>
  <si>
    <t>нет</t>
  </si>
  <si>
    <t>"3" - 3</t>
  </si>
  <si>
    <t>"2" -6</t>
  </si>
  <si>
    <t xml:space="preserve"> 62 б- "4"</t>
  </si>
  <si>
    <t>59  б- "4"</t>
  </si>
  <si>
    <t>"3" -</t>
  </si>
  <si>
    <t xml:space="preserve">сот.- </t>
  </si>
  <si>
    <t xml:space="preserve">несоот. - </t>
  </si>
  <si>
    <t>не сдавал -</t>
  </si>
  <si>
    <t xml:space="preserve"> ВСЕГО - 7</t>
  </si>
  <si>
    <t>М. - 4</t>
  </si>
  <si>
    <t>д. - 3</t>
  </si>
  <si>
    <t>Д. - 11</t>
  </si>
  <si>
    <t xml:space="preserve"> ВСЕГО - 15</t>
  </si>
  <si>
    <t>Всего девочки и мальчики</t>
  </si>
  <si>
    <t>Всего</t>
  </si>
  <si>
    <t>М - 4</t>
  </si>
  <si>
    <t>Предмет по выбору История</t>
  </si>
  <si>
    <t>Предмет по выбору Биология</t>
  </si>
  <si>
    <t>Предмет по выбору Обществознание</t>
  </si>
  <si>
    <t>51 б- "4"</t>
  </si>
  <si>
    <t xml:space="preserve"> 69 б- "4"</t>
  </si>
  <si>
    <t>56 б- "4"</t>
  </si>
  <si>
    <t>68 б- "4"</t>
  </si>
  <si>
    <t>42 б- "3"</t>
  </si>
  <si>
    <t>77 б - "5"</t>
  </si>
  <si>
    <t>балл- оценка</t>
  </si>
  <si>
    <t>соотвествие</t>
  </si>
  <si>
    <t>из 22</t>
  </si>
  <si>
    <t>Математика проф.</t>
  </si>
  <si>
    <t>42 б - "3"</t>
  </si>
  <si>
    <t>79 б - "5"</t>
  </si>
  <si>
    <t xml:space="preserve">
Магомедова Хадижат Шамильевна
</t>
  </si>
  <si>
    <t>МКОУ "Чапаевская СОШ №1"</t>
  </si>
  <si>
    <t>Магомедова  Сабина Гусейновна</t>
  </si>
  <si>
    <t xml:space="preserve">86 б- "5"
</t>
  </si>
  <si>
    <t>62 б- "4"</t>
  </si>
  <si>
    <t>Мутаев Увайс Рашидович</t>
  </si>
  <si>
    <t>60 б- "4"</t>
  </si>
  <si>
    <t>ДА</t>
  </si>
  <si>
    <t>61 б- "4"</t>
  </si>
  <si>
    <t>55 б- "4"</t>
  </si>
  <si>
    <t>63 б- "4"</t>
  </si>
  <si>
    <t xml:space="preserve">84 б- "5"
</t>
  </si>
  <si>
    <t>48 б- "3"</t>
  </si>
  <si>
    <t>66 б- "4"</t>
  </si>
  <si>
    <t>67 б- "4"</t>
  </si>
  <si>
    <t>48б- "3"</t>
  </si>
  <si>
    <t>ПОЛУЧИЛИ ВЫСОКИЕ БАЛЛЫ ПО ТРЕМ ПРЕДМЕТАМ -       1</t>
  </si>
  <si>
    <t>ПОЛУЧИЛИ ВЫСОКИЕ БАЛЛЫ ПО ДВУМ ПРЕДМЕТАМ   -    1</t>
  </si>
  <si>
    <t>ПОЛУЧИЛИ ВЫСОКИЕ БАЛЛЫ ПО ОДНОМУ  ПРЕДМЕТУ  -       9</t>
  </si>
  <si>
    <t>"5" - 16</t>
  </si>
  <si>
    <t>"4"- 2</t>
  </si>
  <si>
    <t>"4"- 8</t>
  </si>
  <si>
    <t>"4"- 3</t>
  </si>
  <si>
    <t>"5" - 1</t>
  </si>
  <si>
    <t>"3" -2</t>
  </si>
  <si>
    <t>"4"- 10</t>
  </si>
  <si>
    <t>М. - 5</t>
  </si>
  <si>
    <t>д. - 5</t>
  </si>
  <si>
    <t xml:space="preserve"> ВСЕГО - 10</t>
  </si>
  <si>
    <t xml:space="preserve"> ВСЕГО - 8</t>
  </si>
  <si>
    <t>Д. - 6</t>
  </si>
  <si>
    <t>М - 2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</si>
</sst>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rgb="FF000000"/>
      <name val="Calibri"/>
      <family val="2"/>
      <charset val="204"/>
      <scheme val="minor"/>
    </font>
    <font>
      <b/>
      <sz val="20"/>
      <color theme="1"/>
      <name val="Symbol"/>
      <family val="1"/>
      <charset val="2"/>
    </font>
    <font>
      <b/>
      <sz val="16"/>
      <color theme="1"/>
      <name val="Calibri"/>
      <family val="2"/>
      <charset val="204"/>
      <scheme val="minor"/>
    </font>
    <font>
      <b/>
      <sz val="26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b/>
      <sz val="36"/>
      <color rgb="FF000000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46D0A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C2D69A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3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/>
    <xf numFmtId="0" fontId="5" fillId="5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0" borderId="0" xfId="0" applyFont="1" applyFill="1" applyBorder="1"/>
    <xf numFmtId="0" fontId="8" fillId="0" borderId="0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/>
    <xf numFmtId="0" fontId="3" fillId="15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/>
    </xf>
    <xf numFmtId="0" fontId="3" fillId="21" borderId="1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center" vertical="center" wrapText="1"/>
    </xf>
    <xf numFmtId="0" fontId="11" fillId="22" borderId="1" xfId="0" applyFont="1" applyFill="1" applyBorder="1" applyAlignment="1">
      <alignment horizontal="center"/>
    </xf>
    <xf numFmtId="0" fontId="5" fillId="23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4" fillId="25" borderId="1" xfId="0" applyFont="1" applyFill="1" applyBorder="1"/>
    <xf numFmtId="0" fontId="1" fillId="25" borderId="1" xfId="0" applyFont="1" applyFill="1" applyBorder="1" applyAlignment="1">
      <alignment wrapText="1"/>
    </xf>
    <xf numFmtId="0" fontId="4" fillId="25" borderId="1" xfId="0" applyFont="1" applyFill="1" applyBorder="1" applyAlignment="1">
      <alignment wrapText="1"/>
    </xf>
    <xf numFmtId="0" fontId="5" fillId="26" borderId="1" xfId="0" applyFont="1" applyFill="1" applyBorder="1" applyAlignment="1">
      <alignment wrapText="1"/>
    </xf>
    <xf numFmtId="0" fontId="5" fillId="27" borderId="1" xfId="0" applyFont="1" applyFill="1" applyBorder="1" applyAlignment="1">
      <alignment horizontal="center" vertical="center"/>
    </xf>
    <xf numFmtId="0" fontId="1" fillId="28" borderId="1" xfId="0" applyFont="1" applyFill="1" applyBorder="1" applyAlignment="1">
      <alignment wrapText="1"/>
    </xf>
    <xf numFmtId="0" fontId="8" fillId="28" borderId="1" xfId="0" applyFont="1" applyFill="1" applyBorder="1" applyAlignment="1"/>
    <xf numFmtId="0" fontId="1" fillId="28" borderId="1" xfId="0" applyFont="1" applyFill="1" applyBorder="1" applyAlignment="1">
      <alignment horizontal="center" vertical="center"/>
    </xf>
    <xf numFmtId="0" fontId="1" fillId="28" borderId="1" xfId="0" applyFont="1" applyFill="1" applyBorder="1" applyAlignment="1">
      <alignment vertical="center"/>
    </xf>
    <xf numFmtId="0" fontId="4" fillId="28" borderId="1" xfId="0" applyFont="1" applyFill="1" applyBorder="1"/>
    <xf numFmtId="0" fontId="1" fillId="28" borderId="1" xfId="0" applyFont="1" applyFill="1" applyBorder="1" applyAlignment="1">
      <alignment horizontal="center"/>
    </xf>
    <xf numFmtId="0" fontId="0" fillId="28" borderId="0" xfId="0" applyFill="1"/>
    <xf numFmtId="0" fontId="8" fillId="28" borderId="1" xfId="0" applyFont="1" applyFill="1" applyBorder="1" applyAlignment="1">
      <alignment horizontal="center" vertical="center"/>
    </xf>
    <xf numFmtId="0" fontId="1" fillId="28" borderId="1" xfId="0" applyFont="1" applyFill="1" applyBorder="1" applyAlignment="1">
      <alignment horizontal="center" vertical="center" wrapText="1"/>
    </xf>
    <xf numFmtId="0" fontId="5" fillId="29" borderId="1" xfId="0" applyFont="1" applyFill="1" applyBorder="1" applyAlignment="1">
      <alignment horizontal="center" vertical="center" wrapText="1"/>
    </xf>
    <xf numFmtId="0" fontId="5" fillId="28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/>
    </xf>
    <xf numFmtId="0" fontId="5" fillId="29" borderId="6" xfId="0" applyFont="1" applyFill="1" applyBorder="1" applyAlignment="1">
      <alignment horizontal="center"/>
    </xf>
    <xf numFmtId="0" fontId="3" fillId="28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center"/>
    </xf>
    <xf numFmtId="0" fontId="1" fillId="28" borderId="1" xfId="0" applyFont="1" applyFill="1" applyBorder="1" applyAlignment="1">
      <alignment horizontal="center" vertical="center"/>
    </xf>
    <xf numFmtId="0" fontId="1" fillId="28" borderId="1" xfId="0" applyFont="1" applyFill="1" applyBorder="1" applyAlignment="1">
      <alignment horizontal="center" wrapText="1"/>
    </xf>
    <xf numFmtId="0" fontId="1" fillId="28" borderId="1" xfId="0" applyFont="1" applyFill="1" applyBorder="1" applyAlignment="1">
      <alignment horizontal="center" vertical="center" wrapText="1"/>
    </xf>
    <xf numFmtId="0" fontId="5" fillId="29" borderId="1" xfId="0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opLeftCell="A25" zoomScale="40" zoomScaleNormal="40" workbookViewId="0">
      <selection sqref="A1:P35"/>
    </sheetView>
  </sheetViews>
  <sheetFormatPr defaultRowHeight="15"/>
  <cols>
    <col min="2" max="2" width="48.85546875" customWidth="1"/>
    <col min="4" max="4" width="44.7109375" customWidth="1"/>
    <col min="5" max="5" width="16.85546875" bestFit="1" customWidth="1"/>
    <col min="6" max="6" width="16.85546875" customWidth="1"/>
    <col min="7" max="7" width="21" bestFit="1" customWidth="1"/>
    <col min="8" max="8" width="23.42578125" customWidth="1"/>
    <col min="9" max="9" width="19.7109375" customWidth="1"/>
    <col min="10" max="10" width="30.5703125" customWidth="1"/>
    <col min="11" max="11" width="23.7109375" customWidth="1"/>
    <col min="12" max="12" width="24" bestFit="1" customWidth="1"/>
    <col min="13" max="13" width="16" customWidth="1"/>
    <col min="14" max="14" width="20.85546875" customWidth="1"/>
    <col min="15" max="15" width="24.42578125" customWidth="1"/>
    <col min="16" max="16" width="17.42578125" customWidth="1"/>
  </cols>
  <sheetData>
    <row r="1" spans="1:16" ht="42.75" customHeight="1">
      <c r="A1" s="115" t="s">
        <v>34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7"/>
    </row>
    <row r="2" spans="1:16" ht="26.25" customHeight="1">
      <c r="A2" s="119" t="s">
        <v>0</v>
      </c>
      <c r="B2" s="91" t="s">
        <v>1</v>
      </c>
      <c r="C2" s="91"/>
      <c r="D2" s="120" t="s">
        <v>2</v>
      </c>
      <c r="E2" s="91" t="s">
        <v>3</v>
      </c>
      <c r="F2" s="91"/>
      <c r="G2" s="91"/>
      <c r="H2" s="91"/>
      <c r="I2" s="91"/>
      <c r="J2" s="91"/>
      <c r="K2" s="91"/>
      <c r="L2" s="121" t="s">
        <v>27</v>
      </c>
      <c r="M2" s="121" t="s">
        <v>28</v>
      </c>
      <c r="N2" s="106" t="s">
        <v>104</v>
      </c>
      <c r="O2" s="107"/>
      <c r="P2" s="108"/>
    </row>
    <row r="3" spans="1:16" ht="75" customHeight="1">
      <c r="A3" s="119"/>
      <c r="B3" s="91"/>
      <c r="C3" s="91"/>
      <c r="D3" s="120"/>
      <c r="E3" s="95" t="s">
        <v>6</v>
      </c>
      <c r="F3" s="96"/>
      <c r="G3" s="120" t="s">
        <v>119</v>
      </c>
      <c r="H3" s="120" t="s">
        <v>79</v>
      </c>
      <c r="I3" s="120" t="s">
        <v>107</v>
      </c>
      <c r="J3" s="124" t="s">
        <v>109</v>
      </c>
      <c r="K3" s="122" t="s">
        <v>108</v>
      </c>
      <c r="L3" s="121"/>
      <c r="M3" s="121"/>
      <c r="N3" s="109"/>
      <c r="O3" s="110"/>
      <c r="P3" s="111"/>
    </row>
    <row r="4" spans="1:16" ht="54" customHeight="1">
      <c r="A4" s="119"/>
      <c r="B4" s="91"/>
      <c r="C4" s="91"/>
      <c r="D4" s="120"/>
      <c r="E4" s="59" t="s">
        <v>116</v>
      </c>
      <c r="F4" s="59" t="s">
        <v>117</v>
      </c>
      <c r="G4" s="120"/>
      <c r="H4" s="120"/>
      <c r="I4" s="120"/>
      <c r="J4" s="125"/>
      <c r="K4" s="123"/>
      <c r="L4" s="121"/>
      <c r="M4" s="121"/>
      <c r="N4" s="32" t="s">
        <v>4</v>
      </c>
      <c r="O4" s="41" t="s">
        <v>5</v>
      </c>
      <c r="P4" s="42" t="s">
        <v>105</v>
      </c>
    </row>
    <row r="5" spans="1:16" ht="115.5" customHeight="1">
      <c r="A5" s="18">
        <v>1</v>
      </c>
      <c r="B5" s="46" t="s">
        <v>7</v>
      </c>
      <c r="C5" s="46">
        <v>1</v>
      </c>
      <c r="D5" s="47" t="s">
        <v>29</v>
      </c>
      <c r="E5" s="21" t="s">
        <v>63</v>
      </c>
      <c r="F5" s="21">
        <v>1</v>
      </c>
      <c r="G5" s="11"/>
      <c r="H5" s="11"/>
      <c r="I5" s="56" t="s">
        <v>110</v>
      </c>
      <c r="J5" s="64" t="s">
        <v>114</v>
      </c>
      <c r="K5" s="12"/>
      <c r="L5" s="12" t="s">
        <v>129</v>
      </c>
      <c r="M5" s="72">
        <v>1</v>
      </c>
      <c r="N5" s="12"/>
      <c r="O5" s="30" t="s">
        <v>8</v>
      </c>
      <c r="P5" s="40">
        <v>1</v>
      </c>
    </row>
    <row r="6" spans="1:16" ht="114.75" customHeight="1">
      <c r="A6" s="18">
        <v>2</v>
      </c>
      <c r="B6" s="48" t="s">
        <v>30</v>
      </c>
      <c r="C6" s="48">
        <v>2</v>
      </c>
      <c r="D6" s="49" t="s">
        <v>31</v>
      </c>
      <c r="E6" s="22" t="s">
        <v>64</v>
      </c>
      <c r="F6" s="22">
        <v>1</v>
      </c>
      <c r="G6" s="9"/>
      <c r="H6" s="24" t="s">
        <v>80</v>
      </c>
      <c r="I6" s="9"/>
      <c r="J6" s="9"/>
      <c r="K6" s="25" t="s">
        <v>128</v>
      </c>
      <c r="L6" s="12" t="s">
        <v>129</v>
      </c>
      <c r="M6" s="73">
        <v>1</v>
      </c>
      <c r="N6" s="14"/>
      <c r="O6" s="30" t="s">
        <v>8</v>
      </c>
      <c r="P6" s="40">
        <v>1</v>
      </c>
    </row>
    <row r="7" spans="1:16" ht="114" customHeight="1">
      <c r="A7" s="91">
        <v>3</v>
      </c>
      <c r="B7" s="118" t="s">
        <v>10</v>
      </c>
      <c r="C7" s="43">
        <v>3</v>
      </c>
      <c r="D7" s="50" t="s">
        <v>32</v>
      </c>
      <c r="E7" s="22" t="s">
        <v>65</v>
      </c>
      <c r="F7" s="22">
        <v>1</v>
      </c>
      <c r="G7" s="9"/>
      <c r="H7" s="27" t="s">
        <v>81</v>
      </c>
      <c r="I7" s="9"/>
      <c r="J7" s="9"/>
      <c r="K7" s="68" t="s">
        <v>89</v>
      </c>
      <c r="L7" s="69" t="s">
        <v>90</v>
      </c>
      <c r="M7" s="1">
        <v>0</v>
      </c>
      <c r="N7" s="12"/>
      <c r="O7" s="31" t="s">
        <v>8</v>
      </c>
      <c r="P7" s="103">
        <v>2</v>
      </c>
    </row>
    <row r="8" spans="1:16" ht="111" customHeight="1">
      <c r="A8" s="91"/>
      <c r="B8" s="118"/>
      <c r="C8" s="43">
        <v>4</v>
      </c>
      <c r="D8" s="50" t="s">
        <v>33</v>
      </c>
      <c r="E8" s="25" t="s">
        <v>66</v>
      </c>
      <c r="F8" s="25">
        <v>0</v>
      </c>
      <c r="G8" s="9"/>
      <c r="H8" s="27" t="s">
        <v>82</v>
      </c>
      <c r="I8" s="9"/>
      <c r="J8" s="9"/>
      <c r="K8" s="68" t="s">
        <v>128</v>
      </c>
      <c r="L8" s="69" t="s">
        <v>90</v>
      </c>
      <c r="M8" s="1">
        <v>0</v>
      </c>
      <c r="N8" s="12"/>
      <c r="O8" s="31" t="s">
        <v>8</v>
      </c>
      <c r="P8" s="105"/>
    </row>
    <row r="9" spans="1:16" ht="84.75" customHeight="1">
      <c r="A9" s="100">
        <v>4</v>
      </c>
      <c r="B9" s="97" t="s">
        <v>11</v>
      </c>
      <c r="C9" s="45">
        <v>5</v>
      </c>
      <c r="D9" s="51" t="s">
        <v>35</v>
      </c>
      <c r="E9" s="23" t="s">
        <v>67</v>
      </c>
      <c r="F9" s="23">
        <v>1</v>
      </c>
      <c r="G9" s="10"/>
      <c r="H9" s="10"/>
      <c r="I9" s="23" t="s">
        <v>115</v>
      </c>
      <c r="J9" s="23" t="s">
        <v>121</v>
      </c>
      <c r="K9" s="9"/>
      <c r="L9" s="12" t="s">
        <v>129</v>
      </c>
      <c r="M9" s="16">
        <v>0</v>
      </c>
      <c r="N9" s="28" t="s">
        <v>9</v>
      </c>
      <c r="O9" s="12"/>
      <c r="P9" s="103">
        <v>5</v>
      </c>
    </row>
    <row r="10" spans="1:16" ht="87" customHeight="1">
      <c r="A10" s="101"/>
      <c r="B10" s="98"/>
      <c r="C10" s="45">
        <v>6</v>
      </c>
      <c r="D10" s="51" t="s">
        <v>36</v>
      </c>
      <c r="E10" s="26" t="s">
        <v>68</v>
      </c>
      <c r="F10" s="26">
        <v>1</v>
      </c>
      <c r="G10" s="10"/>
      <c r="H10" s="26" t="s">
        <v>73</v>
      </c>
      <c r="I10" s="10"/>
      <c r="J10" s="10"/>
      <c r="K10" s="68" t="s">
        <v>68</v>
      </c>
      <c r="L10" s="15" t="s">
        <v>129</v>
      </c>
      <c r="M10" s="8">
        <v>0</v>
      </c>
      <c r="N10" s="30" t="s">
        <v>8</v>
      </c>
      <c r="O10" s="12"/>
      <c r="P10" s="104"/>
    </row>
    <row r="11" spans="1:16" ht="87" customHeight="1">
      <c r="A11" s="101"/>
      <c r="B11" s="98"/>
      <c r="C11" s="45">
        <v>7</v>
      </c>
      <c r="D11" s="51" t="s">
        <v>37</v>
      </c>
      <c r="E11" s="23" t="s">
        <v>69</v>
      </c>
      <c r="F11" s="23">
        <v>1</v>
      </c>
      <c r="G11" s="10"/>
      <c r="H11" s="26" t="s">
        <v>85</v>
      </c>
      <c r="I11" s="10"/>
      <c r="J11" s="10"/>
      <c r="K11" s="68" t="s">
        <v>130</v>
      </c>
      <c r="L11" s="15" t="s">
        <v>129</v>
      </c>
      <c r="M11" s="74">
        <v>1</v>
      </c>
      <c r="N11" s="30" t="s">
        <v>8</v>
      </c>
      <c r="O11" s="12"/>
      <c r="P11" s="104"/>
    </row>
    <row r="12" spans="1:16" ht="91.5" customHeight="1">
      <c r="A12" s="101"/>
      <c r="B12" s="98"/>
      <c r="C12" s="45">
        <v>8</v>
      </c>
      <c r="D12" s="51" t="s">
        <v>38</v>
      </c>
      <c r="E12" s="23" t="s">
        <v>67</v>
      </c>
      <c r="F12" s="23">
        <v>1</v>
      </c>
      <c r="G12" s="10"/>
      <c r="H12" s="26" t="s">
        <v>89</v>
      </c>
      <c r="I12" s="10"/>
      <c r="J12" s="10"/>
      <c r="K12" s="68" t="s">
        <v>131</v>
      </c>
      <c r="L12" s="15"/>
      <c r="M12" s="8">
        <v>0</v>
      </c>
      <c r="N12" s="30" t="s">
        <v>8</v>
      </c>
      <c r="O12" s="12"/>
      <c r="P12" s="104"/>
    </row>
    <row r="13" spans="1:16" ht="91.5" customHeight="1">
      <c r="A13" s="102"/>
      <c r="B13" s="99"/>
      <c r="C13" s="61">
        <v>9</v>
      </c>
      <c r="D13" s="51" t="s">
        <v>122</v>
      </c>
      <c r="E13" s="23" t="s">
        <v>69</v>
      </c>
      <c r="F13" s="23"/>
      <c r="G13" s="10"/>
      <c r="H13" s="26" t="s">
        <v>126</v>
      </c>
      <c r="I13" s="10"/>
      <c r="J13" s="10"/>
      <c r="K13" s="68" t="s">
        <v>131</v>
      </c>
      <c r="L13" s="15"/>
      <c r="M13" s="74">
        <v>1</v>
      </c>
      <c r="N13" s="30"/>
      <c r="O13" s="12"/>
      <c r="P13" s="105"/>
    </row>
    <row r="14" spans="1:16" ht="150.75" customHeight="1">
      <c r="A14" s="91">
        <v>5</v>
      </c>
      <c r="B14" s="92" t="s">
        <v>12</v>
      </c>
      <c r="C14" s="52">
        <v>10</v>
      </c>
      <c r="D14" s="53" t="s">
        <v>39</v>
      </c>
      <c r="E14" s="22" t="s">
        <v>70</v>
      </c>
      <c r="F14" s="22">
        <v>1</v>
      </c>
      <c r="G14" s="9"/>
      <c r="H14" s="68" t="s">
        <v>130</v>
      </c>
      <c r="I14" s="9"/>
      <c r="J14" s="9"/>
      <c r="K14" s="68" t="s">
        <v>130</v>
      </c>
      <c r="L14" s="13"/>
      <c r="M14" s="73">
        <v>1</v>
      </c>
      <c r="N14" s="28" t="s">
        <v>9</v>
      </c>
      <c r="O14" s="12"/>
      <c r="P14" s="103">
        <v>3</v>
      </c>
    </row>
    <row r="15" spans="1:16" ht="150.75" customHeight="1">
      <c r="A15" s="91"/>
      <c r="B15" s="93"/>
      <c r="C15" s="62">
        <v>11</v>
      </c>
      <c r="D15" s="53" t="s">
        <v>124</v>
      </c>
      <c r="E15" s="22" t="s">
        <v>125</v>
      </c>
      <c r="F15" s="22"/>
      <c r="G15" s="9"/>
      <c r="H15" s="68" t="s">
        <v>112</v>
      </c>
      <c r="I15" s="9"/>
      <c r="J15" s="9"/>
      <c r="K15" s="68" t="s">
        <v>132</v>
      </c>
      <c r="L15" s="13"/>
      <c r="M15" s="73">
        <v>1</v>
      </c>
      <c r="N15" s="28"/>
      <c r="O15" s="12"/>
      <c r="P15" s="104"/>
    </row>
    <row r="16" spans="1:16" ht="128.25" customHeight="1">
      <c r="A16" s="91"/>
      <c r="B16" s="94"/>
      <c r="C16" s="52">
        <v>12</v>
      </c>
      <c r="D16" s="53" t="s">
        <v>40</v>
      </c>
      <c r="E16" s="22" t="s">
        <v>71</v>
      </c>
      <c r="F16" s="22">
        <v>1</v>
      </c>
      <c r="G16" s="9"/>
      <c r="H16" s="22" t="s">
        <v>76</v>
      </c>
      <c r="I16" s="9"/>
      <c r="J16" s="9"/>
      <c r="K16" s="70" t="s">
        <v>133</v>
      </c>
      <c r="L16" s="13"/>
      <c r="M16" s="72">
        <v>3</v>
      </c>
      <c r="N16" s="28" t="s">
        <v>9</v>
      </c>
      <c r="O16" s="12"/>
      <c r="P16" s="105"/>
    </row>
    <row r="17" spans="1:16" ht="88.5" customHeight="1">
      <c r="A17" s="91">
        <v>6</v>
      </c>
      <c r="B17" s="130" t="s">
        <v>13</v>
      </c>
      <c r="C17" s="44">
        <v>13</v>
      </c>
      <c r="D17" s="54" t="s">
        <v>41</v>
      </c>
      <c r="E17" s="22" t="s">
        <v>70</v>
      </c>
      <c r="F17" s="22">
        <v>1</v>
      </c>
      <c r="G17" s="9"/>
      <c r="H17" s="24" t="s">
        <v>88</v>
      </c>
      <c r="I17" s="17"/>
      <c r="J17" s="17"/>
      <c r="K17" s="63" t="s">
        <v>134</v>
      </c>
      <c r="L17" s="13"/>
      <c r="M17" s="75">
        <v>1</v>
      </c>
      <c r="N17" s="12"/>
      <c r="O17" s="28" t="s">
        <v>9</v>
      </c>
      <c r="P17" s="103">
        <v>5</v>
      </c>
    </row>
    <row r="18" spans="1:16" ht="84.75" customHeight="1">
      <c r="A18" s="91"/>
      <c r="B18" s="130"/>
      <c r="C18" s="44">
        <v>14</v>
      </c>
      <c r="D18" s="54" t="s">
        <v>42</v>
      </c>
      <c r="E18" s="22" t="s">
        <v>64</v>
      </c>
      <c r="F18" s="22">
        <v>1</v>
      </c>
      <c r="G18" s="9"/>
      <c r="H18" s="9"/>
      <c r="I18" s="25" t="s">
        <v>112</v>
      </c>
      <c r="J18" s="68" t="s">
        <v>85</v>
      </c>
      <c r="K18" s="9"/>
      <c r="L18" s="13"/>
      <c r="M18" s="72">
        <v>1</v>
      </c>
      <c r="N18" s="12"/>
      <c r="O18" s="28" t="s">
        <v>9</v>
      </c>
      <c r="P18" s="104"/>
    </row>
    <row r="19" spans="1:16" ht="84.75" customHeight="1">
      <c r="A19" s="91"/>
      <c r="B19" s="130"/>
      <c r="C19" s="44">
        <v>15</v>
      </c>
      <c r="D19" s="54" t="s">
        <v>49</v>
      </c>
      <c r="E19" s="22" t="s">
        <v>67</v>
      </c>
      <c r="F19" s="22">
        <v>1</v>
      </c>
      <c r="G19" s="9"/>
      <c r="H19" s="24" t="s">
        <v>87</v>
      </c>
      <c r="I19" s="9"/>
      <c r="J19" s="9"/>
      <c r="K19" s="24" t="s">
        <v>87</v>
      </c>
      <c r="L19" s="13"/>
      <c r="M19" s="1">
        <v>0</v>
      </c>
      <c r="N19" s="12"/>
      <c r="O19" s="31" t="s">
        <v>8</v>
      </c>
      <c r="P19" s="104"/>
    </row>
    <row r="20" spans="1:16" ht="84.75" customHeight="1">
      <c r="A20" s="91"/>
      <c r="B20" s="130"/>
      <c r="C20" s="44">
        <v>16</v>
      </c>
      <c r="D20" s="54" t="s">
        <v>50</v>
      </c>
      <c r="E20" s="22" t="s">
        <v>63</v>
      </c>
      <c r="F20" s="22">
        <v>1</v>
      </c>
      <c r="G20" s="9"/>
      <c r="H20" s="25" t="s">
        <v>86</v>
      </c>
      <c r="I20" s="9"/>
      <c r="J20" s="9"/>
      <c r="K20" s="68" t="s">
        <v>135</v>
      </c>
      <c r="L20" s="13"/>
      <c r="M20" s="72">
        <v>1</v>
      </c>
      <c r="N20" s="12"/>
      <c r="O20" s="31" t="s">
        <v>8</v>
      </c>
      <c r="P20" s="104"/>
    </row>
    <row r="21" spans="1:16" ht="110.25" customHeight="1">
      <c r="A21" s="91"/>
      <c r="B21" s="130"/>
      <c r="C21" s="44">
        <v>17</v>
      </c>
      <c r="D21" s="54" t="s">
        <v>43</v>
      </c>
      <c r="E21" s="25" t="s">
        <v>111</v>
      </c>
      <c r="F21" s="25">
        <v>0</v>
      </c>
      <c r="G21" s="9"/>
      <c r="H21" s="27" t="s">
        <v>81</v>
      </c>
      <c r="I21" s="9"/>
      <c r="J21" s="9"/>
      <c r="K21" s="9"/>
      <c r="L21" s="67" t="s">
        <v>90</v>
      </c>
      <c r="M21" s="16">
        <v>0</v>
      </c>
      <c r="N21" s="12"/>
      <c r="O21" s="28" t="s">
        <v>9</v>
      </c>
      <c r="P21" s="105"/>
    </row>
    <row r="22" spans="1:16" ht="147" customHeight="1">
      <c r="A22" s="91">
        <v>7</v>
      </c>
      <c r="B22" s="118" t="s">
        <v>14</v>
      </c>
      <c r="C22" s="43">
        <v>18</v>
      </c>
      <c r="D22" s="50" t="s">
        <v>44</v>
      </c>
      <c r="E22" s="25" t="s">
        <v>72</v>
      </c>
      <c r="F22" s="25">
        <v>1</v>
      </c>
      <c r="G22" s="9"/>
      <c r="H22" s="27" t="s">
        <v>83</v>
      </c>
      <c r="I22" s="25" t="s">
        <v>113</v>
      </c>
      <c r="J22" s="63" t="s">
        <v>120</v>
      </c>
      <c r="K22" s="9"/>
      <c r="L22" s="67" t="s">
        <v>90</v>
      </c>
      <c r="M22" s="1">
        <v>0</v>
      </c>
      <c r="N22" s="12"/>
      <c r="O22" s="31" t="s">
        <v>8</v>
      </c>
      <c r="P22" s="103">
        <v>3</v>
      </c>
    </row>
    <row r="23" spans="1:16" ht="147" customHeight="1">
      <c r="A23" s="91"/>
      <c r="B23" s="118"/>
      <c r="C23" s="43">
        <v>19</v>
      </c>
      <c r="D23" s="50" t="s">
        <v>45</v>
      </c>
      <c r="E23" s="25" t="s">
        <v>73</v>
      </c>
      <c r="F23" s="25">
        <v>0</v>
      </c>
      <c r="G23" s="9"/>
      <c r="H23" s="27" t="s">
        <v>83</v>
      </c>
      <c r="I23" s="9"/>
      <c r="J23" s="9"/>
      <c r="K23" s="9"/>
      <c r="L23" s="67" t="s">
        <v>90</v>
      </c>
      <c r="M23" s="1">
        <v>0</v>
      </c>
      <c r="N23" s="12"/>
      <c r="O23" s="31" t="s">
        <v>8</v>
      </c>
      <c r="P23" s="104"/>
    </row>
    <row r="24" spans="1:16" ht="135" customHeight="1">
      <c r="A24" s="91"/>
      <c r="B24" s="118"/>
      <c r="C24" s="43">
        <v>20</v>
      </c>
      <c r="D24" s="50" t="s">
        <v>46</v>
      </c>
      <c r="E24" s="24" t="s">
        <v>74</v>
      </c>
      <c r="F24" s="24">
        <v>0</v>
      </c>
      <c r="G24" s="9"/>
      <c r="H24" s="27" t="s">
        <v>84</v>
      </c>
      <c r="I24" s="24" t="s">
        <v>114</v>
      </c>
      <c r="J24" s="63" t="s">
        <v>120</v>
      </c>
      <c r="K24" s="9"/>
      <c r="L24" s="67" t="s">
        <v>90</v>
      </c>
      <c r="M24" s="1">
        <v>0</v>
      </c>
      <c r="N24" s="12"/>
      <c r="O24" s="31" t="s">
        <v>8</v>
      </c>
      <c r="P24" s="105"/>
    </row>
    <row r="25" spans="1:16" ht="99.75" customHeight="1">
      <c r="A25" s="7">
        <v>8</v>
      </c>
      <c r="B25" s="46" t="s">
        <v>47</v>
      </c>
      <c r="C25" s="46">
        <v>21</v>
      </c>
      <c r="D25" s="55" t="s">
        <v>48</v>
      </c>
      <c r="E25" s="25" t="s">
        <v>94</v>
      </c>
      <c r="F25" s="25">
        <v>0</v>
      </c>
      <c r="G25" s="9"/>
      <c r="H25" s="9"/>
      <c r="I25" s="9"/>
      <c r="J25" s="9"/>
      <c r="K25" s="9"/>
      <c r="L25" s="67" t="s">
        <v>90</v>
      </c>
      <c r="M25" s="1">
        <v>0</v>
      </c>
      <c r="N25" s="9"/>
      <c r="O25" s="29" t="s">
        <v>9</v>
      </c>
      <c r="P25" s="40">
        <v>1</v>
      </c>
    </row>
    <row r="26" spans="1:16" ht="130.5" customHeight="1">
      <c r="A26" s="7">
        <v>9</v>
      </c>
      <c r="B26" s="52" t="s">
        <v>52</v>
      </c>
      <c r="C26" s="52">
        <v>22</v>
      </c>
      <c r="D26" s="53" t="s">
        <v>51</v>
      </c>
      <c r="E26" s="22" t="s">
        <v>75</v>
      </c>
      <c r="F26" s="22">
        <v>1</v>
      </c>
      <c r="G26" s="9"/>
      <c r="H26" s="25" t="s">
        <v>85</v>
      </c>
      <c r="I26" s="9"/>
      <c r="J26" s="9"/>
      <c r="K26" s="68" t="s">
        <v>68</v>
      </c>
      <c r="L26" s="13"/>
      <c r="M26" s="72">
        <v>1</v>
      </c>
      <c r="N26" s="14"/>
      <c r="O26" s="30" t="s">
        <v>8</v>
      </c>
      <c r="P26" s="40">
        <v>1</v>
      </c>
    </row>
    <row r="27" spans="1:16" ht="119.25" customHeight="1">
      <c r="A27" s="7">
        <v>10</v>
      </c>
      <c r="B27" s="44" t="s">
        <v>54</v>
      </c>
      <c r="C27" s="44">
        <v>23</v>
      </c>
      <c r="D27" s="54" t="s">
        <v>53</v>
      </c>
      <c r="E27" s="22" t="s">
        <v>76</v>
      </c>
      <c r="F27" s="22">
        <v>1</v>
      </c>
      <c r="G27" s="25" t="s">
        <v>93</v>
      </c>
      <c r="H27" s="9"/>
      <c r="I27" s="9"/>
      <c r="J27" s="68" t="s">
        <v>136</v>
      </c>
      <c r="K27" s="9"/>
      <c r="L27" s="13"/>
      <c r="M27" s="75">
        <v>1</v>
      </c>
      <c r="N27" s="14"/>
      <c r="O27" s="30" t="s">
        <v>8</v>
      </c>
      <c r="P27" s="40">
        <v>1</v>
      </c>
    </row>
    <row r="28" spans="1:16" ht="114" customHeight="1">
      <c r="A28" s="7">
        <v>11</v>
      </c>
      <c r="B28" s="20" t="s">
        <v>56</v>
      </c>
      <c r="C28" s="20">
        <v>24</v>
      </c>
      <c r="D28" s="9" t="s">
        <v>55</v>
      </c>
      <c r="E28" s="22" t="s">
        <v>70</v>
      </c>
      <c r="F28" s="22">
        <v>1</v>
      </c>
      <c r="G28" s="9"/>
      <c r="H28" s="22" t="s">
        <v>64</v>
      </c>
      <c r="I28" s="9"/>
      <c r="J28" s="9"/>
      <c r="K28" s="68" t="s">
        <v>66</v>
      </c>
      <c r="L28" s="13"/>
      <c r="M28" s="72">
        <v>2</v>
      </c>
      <c r="N28" s="28" t="s">
        <v>9</v>
      </c>
      <c r="O28" s="12"/>
      <c r="P28" s="40">
        <v>1</v>
      </c>
    </row>
    <row r="29" spans="1:16" ht="114" customHeight="1">
      <c r="A29" s="7">
        <v>12</v>
      </c>
      <c r="B29" s="20" t="s">
        <v>123</v>
      </c>
      <c r="C29" s="65">
        <v>25</v>
      </c>
      <c r="D29" s="66" t="s">
        <v>127</v>
      </c>
      <c r="E29" s="68" t="s">
        <v>68</v>
      </c>
      <c r="F29" s="71">
        <v>1</v>
      </c>
      <c r="G29" s="9"/>
      <c r="H29" s="9"/>
      <c r="I29" s="68" t="s">
        <v>128</v>
      </c>
      <c r="J29" s="63" t="s">
        <v>137</v>
      </c>
      <c r="K29" s="9"/>
      <c r="L29" s="13"/>
      <c r="M29" s="1"/>
      <c r="N29" s="28"/>
      <c r="O29" s="12"/>
      <c r="P29" s="40">
        <v>1</v>
      </c>
    </row>
    <row r="30" spans="1:16" ht="33.75">
      <c r="A30" s="18"/>
      <c r="B30" s="18" t="s">
        <v>15</v>
      </c>
      <c r="C30" s="18"/>
      <c r="D30" s="18"/>
      <c r="E30" s="19" t="s">
        <v>78</v>
      </c>
      <c r="F30" s="57">
        <f>SUM(F5:F29)</f>
        <v>18</v>
      </c>
      <c r="G30" s="2" t="s">
        <v>17</v>
      </c>
      <c r="H30" s="2" t="s">
        <v>16</v>
      </c>
      <c r="I30" s="2" t="s">
        <v>57</v>
      </c>
      <c r="J30" s="2"/>
      <c r="K30" s="2" t="s">
        <v>57</v>
      </c>
      <c r="L30" s="3" t="s">
        <v>96</v>
      </c>
      <c r="M30" s="4"/>
      <c r="N30" s="18" t="s">
        <v>99</v>
      </c>
      <c r="O30" s="39" t="s">
        <v>103</v>
      </c>
      <c r="P30" s="40">
        <f>SUM(P5:P28)</f>
        <v>24</v>
      </c>
    </row>
    <row r="31" spans="1:16" ht="33.75">
      <c r="A31" s="4"/>
      <c r="B31" s="4"/>
      <c r="C31" s="4"/>
      <c r="D31" s="4"/>
      <c r="E31" s="3" t="s">
        <v>18</v>
      </c>
      <c r="F31" s="60"/>
      <c r="G31" s="5" t="s">
        <v>20</v>
      </c>
      <c r="H31" s="5" t="s">
        <v>19</v>
      </c>
      <c r="I31" s="5" t="s">
        <v>58</v>
      </c>
      <c r="J31" s="5"/>
      <c r="K31" s="5" t="s">
        <v>58</v>
      </c>
      <c r="L31" s="3" t="s">
        <v>97</v>
      </c>
      <c r="M31" s="4"/>
      <c r="N31" s="18" t="s">
        <v>101</v>
      </c>
      <c r="O31" s="18" t="s">
        <v>102</v>
      </c>
      <c r="P31" s="40">
        <v>14</v>
      </c>
    </row>
    <row r="32" spans="1:16" ht="33.75">
      <c r="A32" s="4"/>
      <c r="B32" s="4"/>
      <c r="C32" s="4"/>
      <c r="D32" s="4"/>
      <c r="E32" s="3" t="s">
        <v>77</v>
      </c>
      <c r="F32" s="60"/>
      <c r="G32" s="5" t="s">
        <v>21</v>
      </c>
      <c r="H32" s="5" t="s">
        <v>91</v>
      </c>
      <c r="I32" s="5" t="s">
        <v>95</v>
      </c>
      <c r="J32" s="5"/>
      <c r="K32" s="5" t="s">
        <v>59</v>
      </c>
      <c r="L32" s="3" t="s">
        <v>61</v>
      </c>
      <c r="M32" s="4"/>
      <c r="N32" s="18" t="s">
        <v>100</v>
      </c>
      <c r="O32" s="18" t="s">
        <v>106</v>
      </c>
      <c r="P32" s="40">
        <v>8</v>
      </c>
    </row>
    <row r="33" spans="1:16" ht="33.75" customHeight="1">
      <c r="A33" s="4"/>
      <c r="B33" s="4"/>
      <c r="C33" s="4"/>
      <c r="D33" s="4"/>
      <c r="E33" s="3" t="s">
        <v>22</v>
      </c>
      <c r="F33" s="60"/>
      <c r="G33" s="5" t="s">
        <v>22</v>
      </c>
      <c r="H33" s="5" t="s">
        <v>92</v>
      </c>
      <c r="I33" s="5" t="s">
        <v>60</v>
      </c>
      <c r="J33" s="5"/>
      <c r="K33" s="5" t="s">
        <v>60</v>
      </c>
      <c r="L33" s="3" t="s">
        <v>98</v>
      </c>
      <c r="M33" s="4"/>
      <c r="N33" s="112" t="s">
        <v>23</v>
      </c>
      <c r="O33" s="113"/>
      <c r="P33" s="114"/>
    </row>
    <row r="34" spans="1:16" ht="33.75">
      <c r="A34" s="4"/>
      <c r="B34" s="4"/>
      <c r="C34" s="4"/>
      <c r="D34" s="4"/>
      <c r="E34" s="3" t="s">
        <v>24</v>
      </c>
      <c r="F34" s="60"/>
      <c r="G34" s="5" t="s">
        <v>24</v>
      </c>
      <c r="H34" s="5" t="s">
        <v>24</v>
      </c>
      <c r="I34" s="5" t="s">
        <v>24</v>
      </c>
      <c r="J34" s="5"/>
      <c r="K34" s="5" t="s">
        <v>24</v>
      </c>
      <c r="L34" s="3"/>
      <c r="M34" s="4"/>
      <c r="N34" s="18" t="s">
        <v>25</v>
      </c>
      <c r="O34" s="18" t="s">
        <v>25</v>
      </c>
      <c r="P34" s="40"/>
    </row>
    <row r="35" spans="1:16" ht="33.75">
      <c r="A35" s="3"/>
      <c r="B35" s="3"/>
      <c r="C35" s="3"/>
      <c r="D35" s="3" t="s">
        <v>62</v>
      </c>
      <c r="E35" s="3">
        <v>22</v>
      </c>
      <c r="F35" s="58" t="s">
        <v>118</v>
      </c>
      <c r="G35" s="3">
        <v>1</v>
      </c>
      <c r="H35" s="3">
        <v>16</v>
      </c>
      <c r="I35" s="3">
        <v>0</v>
      </c>
      <c r="J35" s="3"/>
      <c r="K35" s="3">
        <v>0</v>
      </c>
      <c r="L35" s="3">
        <v>0</v>
      </c>
      <c r="M35" s="4"/>
      <c r="N35" s="18"/>
      <c r="O35" s="18" t="s">
        <v>26</v>
      </c>
      <c r="P35" s="40"/>
    </row>
    <row r="36" spans="1:16" ht="33.75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6"/>
      <c r="L36" s="33"/>
      <c r="M36" s="37"/>
      <c r="N36" s="33"/>
      <c r="O36" s="33"/>
      <c r="P36" s="38"/>
    </row>
    <row r="37" spans="1:16" ht="26.25">
      <c r="B37" s="126" t="s">
        <v>138</v>
      </c>
      <c r="C37" s="127"/>
      <c r="D37" s="127"/>
      <c r="E37" s="127"/>
      <c r="F37" s="127"/>
      <c r="G37" s="127"/>
      <c r="H37" s="127"/>
      <c r="I37" s="127"/>
      <c r="J37" s="127"/>
      <c r="K37" s="128"/>
      <c r="L37" s="6"/>
    </row>
    <row r="38" spans="1:16" ht="26.25">
      <c r="B38" s="129" t="s">
        <v>139</v>
      </c>
      <c r="C38" s="129"/>
      <c r="D38" s="129"/>
      <c r="E38" s="129"/>
      <c r="F38" s="129"/>
      <c r="G38" s="129"/>
      <c r="H38" s="129"/>
      <c r="I38" s="129"/>
      <c r="J38" s="129"/>
      <c r="K38" s="129"/>
      <c r="L38" s="6"/>
    </row>
    <row r="39" spans="1:16" ht="26.25">
      <c r="B39" s="129" t="s">
        <v>140</v>
      </c>
      <c r="C39" s="129"/>
      <c r="D39" s="129"/>
      <c r="E39" s="129"/>
      <c r="F39" s="129"/>
      <c r="G39" s="129"/>
      <c r="H39" s="129"/>
      <c r="I39" s="129"/>
      <c r="J39" s="129"/>
      <c r="K39" s="129"/>
      <c r="L39" s="6"/>
    </row>
  </sheetData>
  <mergeCells count="34">
    <mergeCell ref="B37:K37"/>
    <mergeCell ref="B38:K38"/>
    <mergeCell ref="B39:K39"/>
    <mergeCell ref="A17:A21"/>
    <mergeCell ref="B17:B21"/>
    <mergeCell ref="B22:B24"/>
    <mergeCell ref="A22:A24"/>
    <mergeCell ref="A1:P1"/>
    <mergeCell ref="A7:A8"/>
    <mergeCell ref="B7:B8"/>
    <mergeCell ref="P7:P8"/>
    <mergeCell ref="A2:A4"/>
    <mergeCell ref="B2:B4"/>
    <mergeCell ref="C2:C4"/>
    <mergeCell ref="D2:D4"/>
    <mergeCell ref="E2:K2"/>
    <mergeCell ref="L2:L4"/>
    <mergeCell ref="M2:M4"/>
    <mergeCell ref="G3:G4"/>
    <mergeCell ref="K3:K4"/>
    <mergeCell ref="J3:J4"/>
    <mergeCell ref="H3:H4"/>
    <mergeCell ref="I3:I4"/>
    <mergeCell ref="P14:P16"/>
    <mergeCell ref="P17:P21"/>
    <mergeCell ref="P22:P24"/>
    <mergeCell ref="N2:P3"/>
    <mergeCell ref="N33:P33"/>
    <mergeCell ref="P9:P13"/>
    <mergeCell ref="A14:A16"/>
    <mergeCell ref="B14:B16"/>
    <mergeCell ref="E3:F3"/>
    <mergeCell ref="B9:B13"/>
    <mergeCell ref="A9:A13"/>
  </mergeCells>
  <pageMargins left="0.11811023622047245" right="0.11811023622047245" top="0.15748031496062992" bottom="0.15748031496062992" header="0" footer="0"/>
  <pageSetup paperSize="9" scale="50" fitToWidth="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tabSelected="1" zoomScale="40" zoomScaleNormal="40" workbookViewId="0">
      <selection activeCell="V17" sqref="V17"/>
    </sheetView>
  </sheetViews>
  <sheetFormatPr defaultRowHeight="15"/>
  <cols>
    <col min="1" max="1" width="9.140625" style="83"/>
    <col min="2" max="2" width="48.85546875" style="83" customWidth="1"/>
    <col min="3" max="3" width="9.140625" style="83"/>
    <col min="4" max="4" width="44.7109375" style="83" customWidth="1"/>
    <col min="5" max="5" width="16.85546875" bestFit="1" customWidth="1"/>
    <col min="6" max="6" width="23.42578125" customWidth="1"/>
    <col min="7" max="7" width="19.7109375" customWidth="1"/>
    <col min="8" max="8" width="30.5703125" customWidth="1"/>
    <col min="9" max="9" width="23.7109375" customWidth="1"/>
    <col min="10" max="10" width="22.42578125" customWidth="1"/>
    <col min="11" max="11" width="24.42578125" customWidth="1"/>
    <col min="12" max="12" width="21.28515625" bestFit="1" customWidth="1"/>
    <col min="13" max="13" width="23.42578125" bestFit="1" customWidth="1"/>
    <col min="14" max="14" width="14.5703125" style="83" bestFit="1" customWidth="1"/>
  </cols>
  <sheetData>
    <row r="1" spans="1:14" ht="31.5">
      <c r="A1" s="131" t="s">
        <v>34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6.25" customHeight="1">
      <c r="A2" s="138" t="s">
        <v>0</v>
      </c>
      <c r="B2" s="132" t="s">
        <v>1</v>
      </c>
      <c r="C2" s="132"/>
      <c r="D2" s="134" t="s">
        <v>2</v>
      </c>
      <c r="E2" s="132" t="s">
        <v>3</v>
      </c>
      <c r="F2" s="132"/>
      <c r="G2" s="132"/>
      <c r="H2" s="132"/>
      <c r="I2" s="132"/>
      <c r="J2" s="132"/>
      <c r="K2" s="133" t="s">
        <v>28</v>
      </c>
      <c r="L2" s="134" t="s">
        <v>104</v>
      </c>
      <c r="M2" s="134"/>
      <c r="N2" s="134"/>
    </row>
    <row r="3" spans="1:14" ht="26.25" customHeight="1">
      <c r="A3" s="138"/>
      <c r="B3" s="132"/>
      <c r="C3" s="132"/>
      <c r="D3" s="134"/>
      <c r="E3" s="134" t="s">
        <v>6</v>
      </c>
      <c r="F3" s="134" t="s">
        <v>119</v>
      </c>
      <c r="G3" s="134" t="s">
        <v>79</v>
      </c>
      <c r="H3" s="134" t="s">
        <v>107</v>
      </c>
      <c r="I3" s="135" t="s">
        <v>109</v>
      </c>
      <c r="J3" s="134" t="s">
        <v>108</v>
      </c>
      <c r="K3" s="133"/>
      <c r="L3" s="134"/>
      <c r="M3" s="134"/>
      <c r="N3" s="134"/>
    </row>
    <row r="4" spans="1:14" ht="54">
      <c r="A4" s="138"/>
      <c r="B4" s="132"/>
      <c r="C4" s="132"/>
      <c r="D4" s="134"/>
      <c r="E4" s="134"/>
      <c r="F4" s="134"/>
      <c r="G4" s="134"/>
      <c r="H4" s="134"/>
      <c r="I4" s="135"/>
      <c r="J4" s="134"/>
      <c r="K4" s="133"/>
      <c r="L4" s="77" t="s">
        <v>4</v>
      </c>
      <c r="M4" s="77" t="s">
        <v>5</v>
      </c>
      <c r="N4" s="78" t="s">
        <v>105</v>
      </c>
    </row>
    <row r="5" spans="1:14" ht="131.25">
      <c r="A5" s="79">
        <v>1</v>
      </c>
      <c r="B5" s="90" t="s">
        <v>7</v>
      </c>
      <c r="C5" s="90">
        <v>1</v>
      </c>
      <c r="D5" s="85" t="s">
        <v>29</v>
      </c>
      <c r="E5" s="21" t="s">
        <v>63</v>
      </c>
      <c r="F5" s="11"/>
      <c r="G5" s="11"/>
      <c r="H5" s="56" t="s">
        <v>110</v>
      </c>
      <c r="I5" s="64" t="s">
        <v>114</v>
      </c>
      <c r="J5" s="12"/>
      <c r="K5" s="72">
        <v>1</v>
      </c>
      <c r="L5" s="12"/>
      <c r="M5" s="30" t="s">
        <v>8</v>
      </c>
      <c r="N5" s="84">
        <v>1</v>
      </c>
    </row>
    <row r="6" spans="1:14" ht="131.25">
      <c r="A6" s="79">
        <v>2</v>
      </c>
      <c r="B6" s="90" t="s">
        <v>30</v>
      </c>
      <c r="C6" s="90">
        <v>2</v>
      </c>
      <c r="D6" s="85" t="s">
        <v>31</v>
      </c>
      <c r="E6" s="22" t="s">
        <v>64</v>
      </c>
      <c r="F6" s="9"/>
      <c r="G6" s="24" t="s">
        <v>80</v>
      </c>
      <c r="H6" s="9"/>
      <c r="I6" s="9"/>
      <c r="J6" s="25" t="s">
        <v>128</v>
      </c>
      <c r="K6" s="73">
        <v>1</v>
      </c>
      <c r="L6" s="14"/>
      <c r="M6" s="30" t="s">
        <v>8</v>
      </c>
      <c r="N6" s="84">
        <v>1</v>
      </c>
    </row>
    <row r="7" spans="1:14" ht="92.25" customHeight="1">
      <c r="A7" s="132">
        <v>3</v>
      </c>
      <c r="B7" s="136" t="s">
        <v>11</v>
      </c>
      <c r="C7" s="90">
        <v>3</v>
      </c>
      <c r="D7" s="85" t="s">
        <v>35</v>
      </c>
      <c r="E7" s="23" t="s">
        <v>67</v>
      </c>
      <c r="F7" s="10"/>
      <c r="G7" s="10"/>
      <c r="H7" s="23" t="s">
        <v>115</v>
      </c>
      <c r="I7" s="23" t="s">
        <v>121</v>
      </c>
      <c r="J7" s="9"/>
      <c r="K7" s="16">
        <v>0</v>
      </c>
      <c r="L7" s="28" t="s">
        <v>9</v>
      </c>
      <c r="M7" s="12"/>
      <c r="N7" s="137">
        <v>5</v>
      </c>
    </row>
    <row r="8" spans="1:14" ht="71.25" customHeight="1">
      <c r="A8" s="132"/>
      <c r="B8" s="136"/>
      <c r="C8" s="90">
        <v>4</v>
      </c>
      <c r="D8" s="85" t="s">
        <v>36</v>
      </c>
      <c r="E8" s="26" t="s">
        <v>68</v>
      </c>
      <c r="F8" s="10"/>
      <c r="G8" s="26" t="s">
        <v>73</v>
      </c>
      <c r="H8" s="10"/>
      <c r="I8" s="10"/>
      <c r="J8" s="68" t="s">
        <v>68</v>
      </c>
      <c r="K8" s="8">
        <v>0</v>
      </c>
      <c r="L8" s="30" t="s">
        <v>8</v>
      </c>
      <c r="M8" s="12"/>
      <c r="N8" s="137"/>
    </row>
    <row r="9" spans="1:14" ht="63.75" customHeight="1">
      <c r="A9" s="132"/>
      <c r="B9" s="136"/>
      <c r="C9" s="90">
        <v>5</v>
      </c>
      <c r="D9" s="85" t="s">
        <v>37</v>
      </c>
      <c r="E9" s="23" t="s">
        <v>69</v>
      </c>
      <c r="F9" s="10"/>
      <c r="G9" s="26" t="s">
        <v>85</v>
      </c>
      <c r="H9" s="10"/>
      <c r="I9" s="10"/>
      <c r="J9" s="68" t="s">
        <v>130</v>
      </c>
      <c r="K9" s="74">
        <v>1</v>
      </c>
      <c r="L9" s="30" t="s">
        <v>8</v>
      </c>
      <c r="M9" s="12"/>
      <c r="N9" s="137"/>
    </row>
    <row r="10" spans="1:14" ht="73.5" customHeight="1">
      <c r="A10" s="132"/>
      <c r="B10" s="136"/>
      <c r="C10" s="90">
        <v>6</v>
      </c>
      <c r="D10" s="85" t="s">
        <v>38</v>
      </c>
      <c r="E10" s="23" t="s">
        <v>67</v>
      </c>
      <c r="F10" s="10"/>
      <c r="G10" s="26" t="s">
        <v>89</v>
      </c>
      <c r="H10" s="10"/>
      <c r="I10" s="10"/>
      <c r="J10" s="68" t="s">
        <v>131</v>
      </c>
      <c r="K10" s="8">
        <v>0</v>
      </c>
      <c r="L10" s="30" t="s">
        <v>8</v>
      </c>
      <c r="M10" s="12"/>
      <c r="N10" s="137"/>
    </row>
    <row r="11" spans="1:14" ht="105">
      <c r="A11" s="132"/>
      <c r="B11" s="136"/>
      <c r="C11" s="90">
        <v>7</v>
      </c>
      <c r="D11" s="85" t="s">
        <v>122</v>
      </c>
      <c r="E11" s="23" t="s">
        <v>69</v>
      </c>
      <c r="F11" s="10"/>
      <c r="G11" s="26" t="s">
        <v>126</v>
      </c>
      <c r="H11" s="10"/>
      <c r="I11" s="10"/>
      <c r="J11" s="68" t="s">
        <v>131</v>
      </c>
      <c r="K11" s="74">
        <v>1</v>
      </c>
      <c r="L11" s="30" t="s">
        <v>8</v>
      </c>
      <c r="M11" s="12"/>
      <c r="N11" s="137"/>
    </row>
    <row r="12" spans="1:14" ht="69.75" customHeight="1">
      <c r="A12" s="132">
        <v>4</v>
      </c>
      <c r="B12" s="136" t="s">
        <v>12</v>
      </c>
      <c r="C12" s="90">
        <v>8</v>
      </c>
      <c r="D12" s="85" t="s">
        <v>39</v>
      </c>
      <c r="E12" s="22" t="s">
        <v>70</v>
      </c>
      <c r="F12" s="9"/>
      <c r="G12" s="68" t="s">
        <v>130</v>
      </c>
      <c r="H12" s="9"/>
      <c r="I12" s="9"/>
      <c r="J12" s="68" t="s">
        <v>130</v>
      </c>
      <c r="K12" s="73">
        <v>1</v>
      </c>
      <c r="L12" s="28" t="s">
        <v>9</v>
      </c>
      <c r="M12" s="12"/>
      <c r="N12" s="137">
        <v>3</v>
      </c>
    </row>
    <row r="13" spans="1:14" ht="71.25" customHeight="1">
      <c r="A13" s="132"/>
      <c r="B13" s="136"/>
      <c r="C13" s="90">
        <v>9</v>
      </c>
      <c r="D13" s="85" t="s">
        <v>124</v>
      </c>
      <c r="E13" s="22" t="s">
        <v>125</v>
      </c>
      <c r="F13" s="9"/>
      <c r="G13" s="68" t="s">
        <v>112</v>
      </c>
      <c r="H13" s="9"/>
      <c r="I13" s="9"/>
      <c r="J13" s="68" t="s">
        <v>132</v>
      </c>
      <c r="K13" s="73">
        <v>1</v>
      </c>
      <c r="L13" s="76" t="s">
        <v>8</v>
      </c>
      <c r="M13" s="12"/>
      <c r="N13" s="137"/>
    </row>
    <row r="14" spans="1:14" ht="52.5">
      <c r="A14" s="132"/>
      <c r="B14" s="136"/>
      <c r="C14" s="90">
        <v>10</v>
      </c>
      <c r="D14" s="85" t="s">
        <v>40</v>
      </c>
      <c r="E14" s="22" t="s">
        <v>71</v>
      </c>
      <c r="F14" s="9"/>
      <c r="G14" s="22" t="s">
        <v>76</v>
      </c>
      <c r="H14" s="9"/>
      <c r="I14" s="9"/>
      <c r="J14" s="70" t="s">
        <v>133</v>
      </c>
      <c r="K14" s="72">
        <v>3</v>
      </c>
      <c r="L14" s="28" t="s">
        <v>9</v>
      </c>
      <c r="M14" s="12"/>
      <c r="N14" s="137"/>
    </row>
    <row r="15" spans="1:14" ht="26.25">
      <c r="A15" s="132">
        <v>5</v>
      </c>
      <c r="B15" s="136" t="s">
        <v>13</v>
      </c>
      <c r="C15" s="90">
        <v>11</v>
      </c>
      <c r="D15" s="85" t="s">
        <v>41</v>
      </c>
      <c r="E15" s="22" t="s">
        <v>70</v>
      </c>
      <c r="F15" s="9"/>
      <c r="G15" s="24" t="s">
        <v>88</v>
      </c>
      <c r="H15" s="17"/>
      <c r="I15" s="17"/>
      <c r="J15" s="63" t="s">
        <v>134</v>
      </c>
      <c r="K15" s="75">
        <v>1</v>
      </c>
      <c r="L15" s="12"/>
      <c r="M15" s="28" t="s">
        <v>9</v>
      </c>
      <c r="N15" s="137">
        <v>4</v>
      </c>
    </row>
    <row r="16" spans="1:14" ht="71.25" customHeight="1">
      <c r="A16" s="132"/>
      <c r="B16" s="136"/>
      <c r="C16" s="90">
        <v>12</v>
      </c>
      <c r="D16" s="85" t="s">
        <v>42</v>
      </c>
      <c r="E16" s="22" t="s">
        <v>64</v>
      </c>
      <c r="F16" s="9"/>
      <c r="G16" s="9"/>
      <c r="H16" s="25" t="s">
        <v>112</v>
      </c>
      <c r="I16" s="68" t="s">
        <v>85</v>
      </c>
      <c r="J16" s="9"/>
      <c r="K16" s="72">
        <v>1</v>
      </c>
      <c r="L16" s="12"/>
      <c r="M16" s="28" t="s">
        <v>9</v>
      </c>
      <c r="N16" s="137"/>
    </row>
    <row r="17" spans="1:14" ht="77.25" customHeight="1">
      <c r="A17" s="132"/>
      <c r="B17" s="136"/>
      <c r="C17" s="90">
        <v>13</v>
      </c>
      <c r="D17" s="85" t="s">
        <v>49</v>
      </c>
      <c r="E17" s="22" t="s">
        <v>67</v>
      </c>
      <c r="F17" s="9"/>
      <c r="G17" s="24" t="s">
        <v>87</v>
      </c>
      <c r="H17" s="9"/>
      <c r="I17" s="9"/>
      <c r="J17" s="24" t="s">
        <v>87</v>
      </c>
      <c r="K17" s="1">
        <v>0</v>
      </c>
      <c r="L17" s="12"/>
      <c r="M17" s="31" t="s">
        <v>8</v>
      </c>
      <c r="N17" s="137"/>
    </row>
    <row r="18" spans="1:14" ht="83.25" customHeight="1">
      <c r="A18" s="132"/>
      <c r="B18" s="136"/>
      <c r="C18" s="90">
        <v>14</v>
      </c>
      <c r="D18" s="85" t="s">
        <v>50</v>
      </c>
      <c r="E18" s="22" t="s">
        <v>63</v>
      </c>
      <c r="F18" s="9"/>
      <c r="G18" s="25" t="s">
        <v>86</v>
      </c>
      <c r="H18" s="9"/>
      <c r="I18" s="9"/>
      <c r="J18" s="68" t="s">
        <v>135</v>
      </c>
      <c r="K18" s="72">
        <v>1</v>
      </c>
      <c r="L18" s="12"/>
      <c r="M18" s="31" t="s">
        <v>8</v>
      </c>
      <c r="N18" s="137"/>
    </row>
    <row r="19" spans="1:14" ht="78.75">
      <c r="A19" s="80">
        <v>6</v>
      </c>
      <c r="B19" s="90" t="s">
        <v>52</v>
      </c>
      <c r="C19" s="90">
        <v>15</v>
      </c>
      <c r="D19" s="85" t="s">
        <v>51</v>
      </c>
      <c r="E19" s="22" t="s">
        <v>75</v>
      </c>
      <c r="F19" s="9"/>
      <c r="G19" s="25" t="s">
        <v>85</v>
      </c>
      <c r="H19" s="9"/>
      <c r="I19" s="9"/>
      <c r="J19" s="68" t="s">
        <v>68</v>
      </c>
      <c r="K19" s="72">
        <v>1</v>
      </c>
      <c r="L19" s="14"/>
      <c r="M19" s="30" t="s">
        <v>8</v>
      </c>
      <c r="N19" s="84">
        <v>1</v>
      </c>
    </row>
    <row r="20" spans="1:14" ht="90" customHeight="1">
      <c r="A20" s="80">
        <v>7</v>
      </c>
      <c r="B20" s="90" t="s">
        <v>54</v>
      </c>
      <c r="C20" s="90">
        <v>16</v>
      </c>
      <c r="D20" s="85" t="s">
        <v>53</v>
      </c>
      <c r="E20" s="22" t="s">
        <v>76</v>
      </c>
      <c r="F20" s="25" t="s">
        <v>93</v>
      </c>
      <c r="G20" s="9"/>
      <c r="H20" s="9"/>
      <c r="I20" s="68" t="s">
        <v>136</v>
      </c>
      <c r="J20" s="9"/>
      <c r="K20" s="75">
        <v>1</v>
      </c>
      <c r="L20" s="14"/>
      <c r="M20" s="30" t="s">
        <v>8</v>
      </c>
      <c r="N20" s="84">
        <v>1</v>
      </c>
    </row>
    <row r="21" spans="1:14" ht="77.25" customHeight="1">
      <c r="A21" s="80">
        <v>8</v>
      </c>
      <c r="B21" s="90" t="s">
        <v>56</v>
      </c>
      <c r="C21" s="90">
        <v>17</v>
      </c>
      <c r="D21" s="85" t="s">
        <v>55</v>
      </c>
      <c r="E21" s="22" t="s">
        <v>70</v>
      </c>
      <c r="F21" s="9"/>
      <c r="G21" s="22" t="s">
        <v>64</v>
      </c>
      <c r="H21" s="9"/>
      <c r="I21" s="9"/>
      <c r="J21" s="68" t="s">
        <v>66</v>
      </c>
      <c r="K21" s="72">
        <v>2</v>
      </c>
      <c r="L21" s="28" t="s">
        <v>9</v>
      </c>
      <c r="M21" s="12"/>
      <c r="N21" s="84">
        <v>1</v>
      </c>
    </row>
    <row r="22" spans="1:14" ht="73.5" customHeight="1">
      <c r="A22" s="80">
        <v>9</v>
      </c>
      <c r="B22" s="90" t="s">
        <v>123</v>
      </c>
      <c r="C22" s="90">
        <v>18</v>
      </c>
      <c r="D22" s="85" t="s">
        <v>127</v>
      </c>
      <c r="E22" s="68" t="s">
        <v>68</v>
      </c>
      <c r="F22" s="9"/>
      <c r="G22" s="9"/>
      <c r="H22" s="68" t="s">
        <v>128</v>
      </c>
      <c r="I22" s="63" t="s">
        <v>137</v>
      </c>
      <c r="J22" s="9"/>
      <c r="K22" s="1"/>
      <c r="L22" s="28" t="s">
        <v>9</v>
      </c>
      <c r="M22" s="12"/>
      <c r="N22" s="84">
        <v>1</v>
      </c>
    </row>
    <row r="23" spans="1:14" s="83" customFormat="1" ht="33.75">
      <c r="A23" s="79"/>
      <c r="B23" s="79" t="s">
        <v>15</v>
      </c>
      <c r="C23" s="79"/>
      <c r="D23" s="79"/>
      <c r="E23" s="85" t="s">
        <v>141</v>
      </c>
      <c r="F23" s="86" t="s">
        <v>17</v>
      </c>
      <c r="G23" s="86" t="s">
        <v>16</v>
      </c>
      <c r="H23" s="86" t="s">
        <v>145</v>
      </c>
      <c r="I23" s="86" t="s">
        <v>145</v>
      </c>
      <c r="J23" s="86" t="s">
        <v>145</v>
      </c>
      <c r="K23" s="81"/>
      <c r="L23" s="79" t="s">
        <v>150</v>
      </c>
      <c r="M23" s="87" t="s">
        <v>151</v>
      </c>
      <c r="N23" s="84">
        <f>SUM(N5:N21)</f>
        <v>17</v>
      </c>
    </row>
    <row r="24" spans="1:14" s="83" customFormat="1" ht="33.75">
      <c r="A24" s="81"/>
      <c r="B24" s="81"/>
      <c r="C24" s="81"/>
      <c r="D24" s="81"/>
      <c r="E24" s="82" t="s">
        <v>142</v>
      </c>
      <c r="F24" s="88" t="s">
        <v>20</v>
      </c>
      <c r="G24" s="88" t="s">
        <v>143</v>
      </c>
      <c r="H24" s="88" t="s">
        <v>144</v>
      </c>
      <c r="I24" s="89" t="s">
        <v>142</v>
      </c>
      <c r="J24" s="88" t="s">
        <v>147</v>
      </c>
      <c r="K24" s="81"/>
      <c r="L24" s="79" t="s">
        <v>149</v>
      </c>
      <c r="M24" s="79" t="s">
        <v>152</v>
      </c>
      <c r="N24" s="84">
        <v>11</v>
      </c>
    </row>
    <row r="25" spans="1:14" s="83" customFormat="1" ht="33.75">
      <c r="A25" s="81"/>
      <c r="B25" s="81"/>
      <c r="C25" s="81"/>
      <c r="D25" s="81"/>
      <c r="E25" s="82" t="s">
        <v>21</v>
      </c>
      <c r="F25" s="88" t="s">
        <v>21</v>
      </c>
      <c r="G25" s="88" t="s">
        <v>91</v>
      </c>
      <c r="H25" s="88" t="s">
        <v>95</v>
      </c>
      <c r="I25" s="89" t="s">
        <v>146</v>
      </c>
      <c r="J25" s="88" t="s">
        <v>77</v>
      </c>
      <c r="K25" s="81"/>
      <c r="L25" s="79" t="s">
        <v>148</v>
      </c>
      <c r="M25" s="79" t="s">
        <v>153</v>
      </c>
      <c r="N25" s="84">
        <v>7</v>
      </c>
    </row>
    <row r="26" spans="1:14" s="83" customFormat="1" ht="26.25">
      <c r="A26" s="81"/>
      <c r="B26" s="81"/>
      <c r="C26" s="81"/>
      <c r="D26" s="81"/>
      <c r="E26" s="82" t="s">
        <v>22</v>
      </c>
      <c r="F26" s="88" t="s">
        <v>22</v>
      </c>
      <c r="G26" s="88" t="s">
        <v>22</v>
      </c>
      <c r="H26" s="88" t="s">
        <v>60</v>
      </c>
      <c r="I26" s="89" t="s">
        <v>60</v>
      </c>
      <c r="J26" s="88" t="s">
        <v>60</v>
      </c>
      <c r="K26" s="81"/>
      <c r="L26" s="132" t="s">
        <v>23</v>
      </c>
      <c r="M26" s="132"/>
      <c r="N26" s="132"/>
    </row>
    <row r="27" spans="1:14" s="83" customFormat="1" ht="33.75">
      <c r="A27" s="81"/>
      <c r="B27" s="81"/>
      <c r="C27" s="81"/>
      <c r="D27" s="81"/>
      <c r="E27" s="82" t="s">
        <v>24</v>
      </c>
      <c r="F27" s="88" t="s">
        <v>24</v>
      </c>
      <c r="G27" s="88" t="s">
        <v>24</v>
      </c>
      <c r="H27" s="88" t="s">
        <v>24</v>
      </c>
      <c r="I27" s="89" t="s">
        <v>24</v>
      </c>
      <c r="J27" s="88" t="s">
        <v>24</v>
      </c>
      <c r="K27" s="81"/>
      <c r="L27" s="79"/>
      <c r="M27" s="79"/>
      <c r="N27" s="84">
        <v>18</v>
      </c>
    </row>
    <row r="28" spans="1:14" s="83" customFormat="1" ht="33.75">
      <c r="A28" s="82"/>
      <c r="B28" s="82"/>
      <c r="C28" s="82"/>
      <c r="D28" s="82" t="s">
        <v>62</v>
      </c>
      <c r="E28" s="82">
        <v>18</v>
      </c>
      <c r="F28" s="82">
        <v>1</v>
      </c>
      <c r="G28" s="82">
        <v>13</v>
      </c>
      <c r="H28" s="82">
        <v>4</v>
      </c>
      <c r="I28" s="89">
        <v>5</v>
      </c>
      <c r="J28" s="82">
        <v>12</v>
      </c>
      <c r="K28" s="81"/>
      <c r="L28" s="79"/>
      <c r="M28" s="79"/>
      <c r="N28" s="84"/>
    </row>
  </sheetData>
  <mergeCells count="24">
    <mergeCell ref="L26:N26"/>
    <mergeCell ref="A12:A14"/>
    <mergeCell ref="B12:B14"/>
    <mergeCell ref="N12:N14"/>
    <mergeCell ref="A15:A18"/>
    <mergeCell ref="B15:B18"/>
    <mergeCell ref="N15:N18"/>
    <mergeCell ref="A7:A11"/>
    <mergeCell ref="B7:B11"/>
    <mergeCell ref="N7:N11"/>
    <mergeCell ref="A2:A4"/>
    <mergeCell ref="B2:B4"/>
    <mergeCell ref="C2:C4"/>
    <mergeCell ref="D2:D4"/>
    <mergeCell ref="L2:N3"/>
    <mergeCell ref="A1:N1"/>
    <mergeCell ref="E2:J2"/>
    <mergeCell ref="K2:K4"/>
    <mergeCell ref="J3:J4"/>
    <mergeCell ref="E3:E4"/>
    <mergeCell ref="F3:F4"/>
    <mergeCell ref="G3:G4"/>
    <mergeCell ref="H3:H4"/>
    <mergeCell ref="I3:I4"/>
  </mergeCells>
  <pageMargins left="0.19685039370078741" right="0.19685039370078741" top="0.39370078740157483" bottom="0.55118110236220474" header="0.39370078740157483" footer="0.39370078740157483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претенденты</vt:lpstr>
      <vt:lpstr>медалисты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2021-07-14T11:52:42Z</cp:lastPrinted>
  <dcterms:created xsi:type="dcterms:W3CDTF">2021-06-21T05:48:19Z</dcterms:created>
  <dcterms:modified xsi:type="dcterms:W3CDTF">2021-08-20T15:24:49Z</dcterms:modified>
</cp:coreProperties>
</file>